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.bashkova\AR GROUP\8_БЛАГОУСТРОЙСТВО\Новая папка\"/>
    </mc:Choice>
  </mc:AlternateContent>
  <xr:revisionPtr revIDLastSave="0" documentId="13_ncr:1_{001F9DD9-0C97-4068-BE36-ACEB1C158CCB}" xr6:coauthVersionLast="47" xr6:coauthVersionMax="47" xr10:uidLastSave="{00000000-0000-0000-0000-000000000000}"/>
  <bookViews>
    <workbookView xWindow="630" yWindow="780" windowWidth="28170" windowHeight="14940" xr2:uid="{C7EB7C79-592C-4A11-A242-F511A62303E8}"/>
  </bookViews>
  <sheets>
    <sheet name="КП " sheetId="4" r:id="rId1"/>
    <sheet name="Коммерческий условия" sheetId="5" r:id="rId2"/>
  </sheets>
  <definedNames>
    <definedName name="_xlnm.Print_Area" localSheetId="0">'КП '!$A$1:$J$45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4" l="1"/>
  <c r="H23" i="4"/>
  <c r="J23" i="4" s="1"/>
  <c r="I22" i="4"/>
  <c r="H22" i="4"/>
  <c r="J22" i="4" s="1"/>
  <c r="J21" i="4"/>
  <c r="I21" i="4"/>
  <c r="G22" i="4"/>
  <c r="G23" i="4"/>
  <c r="G21" i="4"/>
  <c r="D21" i="4"/>
  <c r="D23" i="4" s="1"/>
  <c r="D22" i="4" l="1"/>
  <c r="H21" i="4" l="1"/>
  <c r="I25" i="4" l="1"/>
  <c r="H24" i="4"/>
  <c r="J26" i="4" l="1"/>
</calcChain>
</file>

<file path=xl/sharedStrings.xml><?xml version="1.0" encoding="utf-8"?>
<sst xmlns="http://schemas.openxmlformats.org/spreadsheetml/2006/main" count="87" uniqueCount="62">
  <si>
    <t>ед.
изм.</t>
  </si>
  <si>
    <t>КОММЕРЧЕСКОЕ ПРЕДЛОЖЕНИЕ</t>
  </si>
  <si>
    <t>Кому:</t>
  </si>
  <si>
    <t>Объект:</t>
  </si>
  <si>
    <t>Адрес:</t>
  </si>
  <si>
    <t>Вид работ:</t>
  </si>
  <si>
    <t>№ 
п/п</t>
  </si>
  <si>
    <t>Наименование работ и затрат</t>
  </si>
  <si>
    <t>кол-во</t>
  </si>
  <si>
    <t>стоимость работ
на ед.измерения
 в руб. с НДС</t>
  </si>
  <si>
    <t>твердая договорная цена
на полный объем
в руб. с НДС</t>
  </si>
  <si>
    <t>материалы</t>
  </si>
  <si>
    <t>работа</t>
  </si>
  <si>
    <t>всего</t>
  </si>
  <si>
    <t>ООО "_______________________" готово выполнить полный комплекс работ по облицовки стены на нижеследующих условиях:</t>
  </si>
  <si>
    <t>Итого материалы</t>
  </si>
  <si>
    <t xml:space="preserve">Итого работа </t>
  </si>
  <si>
    <t>ВСЕГО</t>
  </si>
  <si>
    <t>Сроки производства работ (календарных дней): __________________________</t>
  </si>
  <si>
    <t>Проект рассмотрен. Расчет цены  выполнен в соответствии с проектом и Технических заданием.</t>
  </si>
  <si>
    <t>С условиями договора ознакомлен и согласен. Принимается типовая форма договора в редакции Генподрядчика.</t>
  </si>
  <si>
    <t>С условиями финансирования согласен.</t>
  </si>
  <si>
    <t xml:space="preserve">Приложения (копии документов): </t>
  </si>
  <si>
    <t>-</t>
  </si>
  <si>
    <t>свидетельство о допуске к ведению работ (СРО);</t>
  </si>
  <si>
    <t>свидетельство о регистрации юридического лица (ОГРН);</t>
  </si>
  <si>
    <t>свидетельство о постановке на учет юридического лица  в налоговом органе  (ИНН);</t>
  </si>
  <si>
    <t>устав организации;</t>
  </si>
  <si>
    <t>выписка из ЕГРЮЛ ;</t>
  </si>
  <si>
    <t>документы, подтверждающие полномочия на право подписания договора (приказ о назначении на должность, протокол, решение, доверенность от организации на подписанта о наделении полномочий).</t>
  </si>
  <si>
    <t>бухгалтерский баланс (форма 1,2,5)</t>
  </si>
  <si>
    <t xml:space="preserve">Генеральный директор </t>
  </si>
  <si>
    <t>должность руководителя организации</t>
  </si>
  <si>
    <t>подпись</t>
  </si>
  <si>
    <t>ФИО</t>
  </si>
  <si>
    <t>Краснодарский Край, г. Сочи, ул. Виноградная 14,</t>
  </si>
  <si>
    <t xml:space="preserve">Данные о компании </t>
  </si>
  <si>
    <t xml:space="preserve">Наименование компании </t>
  </si>
  <si>
    <t>ИНН</t>
  </si>
  <si>
    <t>Адрес</t>
  </si>
  <si>
    <t xml:space="preserve">Ф.И.О. директора </t>
  </si>
  <si>
    <t>Ф.И.О. контактного лица, телефон, e-mail</t>
  </si>
  <si>
    <t>х</t>
  </si>
  <si>
    <t>Авансирование</t>
  </si>
  <si>
    <t>%</t>
  </si>
  <si>
    <t>Срок выполнения работ</t>
  </si>
  <si>
    <t>мес</t>
  </si>
  <si>
    <t>НДС</t>
  </si>
  <si>
    <t>с ндс/без НДС</t>
  </si>
  <si>
    <t>Допуски СРО к указанным работам</t>
  </si>
  <si>
    <t>есть/нет</t>
  </si>
  <si>
    <t>Гарантийные обязательства</t>
  </si>
  <si>
    <t>Численность работников, согласно штатного расписания</t>
  </si>
  <si>
    <t xml:space="preserve">Наличие опыта работы на рынке </t>
  </si>
  <si>
    <t>кол-во лет</t>
  </si>
  <si>
    <r>
      <t xml:space="preserve">карточка учета организации; - </t>
    </r>
    <r>
      <rPr>
        <b/>
        <sz val="11"/>
        <rFont val="Arial Narrow"/>
        <family val="2"/>
        <charset val="204"/>
      </rPr>
      <t>АНКЕТА ОРГАНИЗАЦИИ</t>
    </r>
  </si>
  <si>
    <t xml:space="preserve">"Объект культурного наследия регионального значения «Санаторий им. Кирова, где в годы Великой Отечественной войны размещались госпитали №3206, 3183», 1941-1945 годы" </t>
  </si>
  <si>
    <t>Комплекс работ по устройству асфальтобетонного покрытия внутреннего проезда от ул. Госпитальная до корпуса 5 (Литер Д)</t>
  </si>
  <si>
    <t>Промывка, просушивание, обеспыливание бетонной поверхности</t>
  </si>
  <si>
    <t>м2</t>
  </si>
  <si>
    <r>
      <t>Проливка мастикой битумной дорожной (</t>
    </r>
    <r>
      <rPr>
        <i/>
        <sz val="11"/>
        <rFont val="Arial Narrow"/>
        <family val="2"/>
        <charset val="204"/>
      </rPr>
      <t>горячая битумная мастика</t>
    </r>
    <r>
      <rPr>
        <sz val="11"/>
        <rFont val="Arial Narrow"/>
        <family val="2"/>
        <charset val="204"/>
      </rPr>
      <t>)</t>
    </r>
  </si>
  <si>
    <r>
      <t>Укладка асфальта горячим способом с уплотнением толщиной 50мм (</t>
    </r>
    <r>
      <rPr>
        <i/>
        <sz val="11"/>
        <rFont val="Arial Narrow"/>
        <family val="2"/>
        <charset val="204"/>
      </rPr>
      <t>мелкозернистая смесь тип А</t>
    </r>
    <r>
      <rPr>
        <sz val="11"/>
        <rFont val="Arial Narrow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</si>
</sst>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1"/>
      <name val="Times New Roman"/>
      <family val="1"/>
      <charset val="204"/>
    </font>
    <font>
      <b/>
      <u/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1"/>
      <color rgb="FF0000FF"/>
      <name val="Arial Narrow"/>
      <family val="2"/>
      <charset val="204"/>
    </font>
    <font>
      <u/>
      <sz val="11"/>
      <name val="Arial Narrow"/>
      <family val="2"/>
      <charset val="204"/>
    </font>
    <font>
      <i/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3" fillId="0" borderId="0" xfId="1" applyFont="1"/>
    <xf numFmtId="0" fontId="3" fillId="0" borderId="0" xfId="1" applyFont="1" applyProtection="1">
      <protection locked="0"/>
    </xf>
    <xf numFmtId="2" fontId="3" fillId="0" borderId="0" xfId="1" applyNumberFormat="1" applyFont="1"/>
    <xf numFmtId="0" fontId="4" fillId="0" borderId="0" xfId="1" applyFont="1"/>
    <xf numFmtId="0" fontId="8" fillId="0" borderId="0" xfId="1" applyFont="1"/>
    <xf numFmtId="0" fontId="7" fillId="0" borderId="0" xfId="2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4" fontId="3" fillId="3" borderId="35" xfId="2" applyNumberFormat="1" applyFont="1" applyFill="1" applyBorder="1" applyAlignment="1">
      <alignment horizontal="center" vertical="center" wrapText="1"/>
    </xf>
    <xf numFmtId="0" fontId="7" fillId="3" borderId="37" xfId="2" applyFont="1" applyFill="1" applyBorder="1" applyAlignment="1">
      <alignment horizontal="center" vertical="center" wrapText="1"/>
    </xf>
    <xf numFmtId="0" fontId="7" fillId="3" borderId="35" xfId="2" applyFont="1" applyFill="1" applyBorder="1" applyAlignment="1">
      <alignment vertical="center" wrapText="1"/>
    </xf>
    <xf numFmtId="0" fontId="7" fillId="3" borderId="35" xfId="2" applyFont="1" applyFill="1" applyBorder="1" applyAlignment="1">
      <alignment horizontal="center" vertical="center" wrapText="1"/>
    </xf>
    <xf numFmtId="4" fontId="7" fillId="3" borderId="35" xfId="2" applyNumberFormat="1" applyFont="1" applyFill="1" applyBorder="1" applyAlignment="1">
      <alignment horizontal="center" vertical="center" wrapText="1"/>
    </xf>
    <xf numFmtId="4" fontId="3" fillId="3" borderId="35" xfId="2" applyNumberFormat="1" applyFont="1" applyFill="1" applyBorder="1" applyAlignment="1">
      <alignment horizontal="center" vertical="center"/>
    </xf>
    <xf numFmtId="4" fontId="7" fillId="3" borderId="35" xfId="2" applyNumberFormat="1" applyFont="1" applyFill="1" applyBorder="1" applyAlignment="1">
      <alignment horizontal="center" vertical="center"/>
    </xf>
    <xf numFmtId="4" fontId="7" fillId="3" borderId="36" xfId="2" applyNumberFormat="1" applyFont="1" applyFill="1" applyBorder="1" applyAlignment="1">
      <alignment horizontal="center" vertical="center"/>
    </xf>
    <xf numFmtId="0" fontId="7" fillId="3" borderId="14" xfId="2" applyFont="1" applyFill="1" applyBorder="1" applyAlignment="1">
      <alignment horizontal="center" vertical="center" wrapText="1"/>
    </xf>
    <xf numFmtId="0" fontId="7" fillId="3" borderId="3" xfId="2" applyFont="1" applyFill="1" applyBorder="1" applyAlignment="1">
      <alignment vertical="center" wrapText="1"/>
    </xf>
    <xf numFmtId="0" fontId="7" fillId="3" borderId="3" xfId="2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horizontal="center" vertical="center" wrapText="1"/>
    </xf>
    <xf numFmtId="4" fontId="3" fillId="3" borderId="3" xfId="2" applyNumberFormat="1" applyFont="1" applyFill="1" applyBorder="1" applyAlignment="1">
      <alignment horizontal="center" vertical="center"/>
    </xf>
    <xf numFmtId="4" fontId="7" fillId="3" borderId="3" xfId="2" applyNumberFormat="1" applyFont="1" applyFill="1" applyBorder="1" applyAlignment="1">
      <alignment horizontal="center" vertical="center"/>
    </xf>
    <xf numFmtId="4" fontId="7" fillId="3" borderId="15" xfId="2" applyNumberFormat="1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 wrapText="1"/>
    </xf>
    <xf numFmtId="0" fontId="7" fillId="3" borderId="11" xfId="2" applyFont="1" applyFill="1" applyBorder="1" applyAlignment="1">
      <alignment vertical="center" wrapText="1"/>
    </xf>
    <xf numFmtId="0" fontId="7" fillId="3" borderId="11" xfId="2" applyFont="1" applyFill="1" applyBorder="1" applyAlignment="1">
      <alignment horizontal="center" vertical="center"/>
    </xf>
    <xf numFmtId="4" fontId="7" fillId="3" borderId="11" xfId="2" applyNumberFormat="1" applyFont="1" applyFill="1" applyBorder="1" applyAlignment="1">
      <alignment horizontal="center" vertical="center" wrapText="1"/>
    </xf>
    <xf numFmtId="4" fontId="3" fillId="3" borderId="11" xfId="2" applyNumberFormat="1" applyFont="1" applyFill="1" applyBorder="1" applyAlignment="1">
      <alignment horizontal="center" vertical="center"/>
    </xf>
    <xf numFmtId="4" fontId="7" fillId="3" borderId="12" xfId="2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7" fillId="0" borderId="0" xfId="2" applyFont="1"/>
    <xf numFmtId="0" fontId="3" fillId="0" borderId="2" xfId="2" applyFont="1" applyBorder="1" applyAlignment="1">
      <alignment horizontal="center" vertical="center"/>
    </xf>
    <xf numFmtId="49" fontId="7" fillId="0" borderId="0" xfId="2" applyNumberFormat="1" applyFont="1"/>
    <xf numFmtId="0" fontId="3" fillId="0" borderId="0" xfId="2" applyFont="1" applyAlignment="1">
      <alignment horizontal="center" vertical="center"/>
    </xf>
    <xf numFmtId="4" fontId="3" fillId="0" borderId="0" xfId="2" applyNumberFormat="1" applyFont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49" fontId="9" fillId="0" borderId="0" xfId="2" applyNumberFormat="1" applyFont="1" applyAlignment="1">
      <alignment vertical="center" wrapText="1"/>
    </xf>
    <xf numFmtId="0" fontId="8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9" fillId="0" borderId="0" xfId="2" applyFont="1" applyAlignment="1">
      <alignment vertical="center" wrapText="1"/>
    </xf>
    <xf numFmtId="49" fontId="6" fillId="0" borderId="0" xfId="2" applyNumberFormat="1" applyFont="1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49" fontId="6" fillId="0" borderId="0" xfId="2" applyNumberFormat="1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4" fontId="7" fillId="0" borderId="0" xfId="2" applyNumberFormat="1" applyFont="1" applyAlignment="1">
      <alignment horizontal="center" vertical="center" wrapText="1"/>
    </xf>
    <xf numFmtId="0" fontId="7" fillId="0" borderId="0" xfId="2" applyFont="1" applyAlignment="1" applyProtection="1">
      <alignment horizontal="center" vertical="center" wrapText="1"/>
      <protection locked="0"/>
    </xf>
    <xf numFmtId="0" fontId="7" fillId="0" borderId="19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/>
    </xf>
    <xf numFmtId="0" fontId="7" fillId="0" borderId="13" xfId="2" applyFont="1" applyBorder="1" applyAlignment="1">
      <alignment horizontal="center" vertical="center" wrapText="1"/>
    </xf>
    <xf numFmtId="49" fontId="7" fillId="0" borderId="13" xfId="2" applyNumberFormat="1" applyFont="1" applyBorder="1" applyAlignment="1">
      <alignment horizontal="center" vertical="center" wrapText="1"/>
    </xf>
    <xf numFmtId="4" fontId="7" fillId="0" borderId="13" xfId="2" applyNumberFormat="1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/>
    </xf>
    <xf numFmtId="0" fontId="7" fillId="0" borderId="27" xfId="2" applyFont="1" applyBorder="1" applyAlignment="1">
      <alignment horizontal="center" vertical="center"/>
    </xf>
    <xf numFmtId="0" fontId="7" fillId="0" borderId="13" xfId="2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wrapText="1"/>
    </xf>
    <xf numFmtId="49" fontId="7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top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4" fontId="3" fillId="0" borderId="1" xfId="0" applyNumberFormat="1" applyFont="1" applyBorder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3" fillId="0" borderId="1" xfId="0" applyFont="1" applyBorder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4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4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3" xfId="2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4" fontId="8" fillId="0" borderId="3" xfId="2" applyNumberFormat="1" applyFont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/>
    </xf>
    <xf numFmtId="0" fontId="7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8" fillId="0" borderId="1" xfId="2" applyFont="1" applyBorder="1" applyAlignment="1">
      <alignment horizontal="left" vertical="center" wrapText="1"/>
    </xf>
    <xf numFmtId="0" fontId="7" fillId="0" borderId="0" xfId="2" applyFont="1" applyAlignment="1" applyProtection="1">
      <alignment horizontal="left" vertical="center" wrapText="1"/>
      <protection locked="0"/>
    </xf>
    <xf numFmtId="49" fontId="6" fillId="0" borderId="7" xfId="2" applyNumberFormat="1" applyFont="1" applyBorder="1" applyAlignment="1">
      <alignment horizontal="center" vertical="center" wrapText="1"/>
    </xf>
    <xf numFmtId="49" fontId="6" fillId="0" borderId="8" xfId="2" applyNumberFormat="1" applyFont="1" applyBorder="1" applyAlignment="1">
      <alignment horizontal="center" vertical="center" wrapText="1"/>
    </xf>
    <xf numFmtId="49" fontId="6" fillId="0" borderId="9" xfId="2" applyNumberFormat="1" applyFont="1" applyBorder="1" applyAlignment="1">
      <alignment horizontal="center" vertical="center" wrapText="1"/>
    </xf>
    <xf numFmtId="49" fontId="6" fillId="0" borderId="14" xfId="2" applyNumberFormat="1" applyFont="1" applyBorder="1" applyAlignment="1">
      <alignment horizontal="center" vertical="center" wrapText="1"/>
    </xf>
    <xf numFmtId="49" fontId="6" fillId="0" borderId="3" xfId="2" applyNumberFormat="1" applyFont="1" applyBorder="1" applyAlignment="1">
      <alignment horizontal="center" vertical="center" wrapText="1"/>
    </xf>
    <xf numFmtId="49" fontId="6" fillId="0" borderId="15" xfId="2" applyNumberFormat="1" applyFont="1" applyBorder="1" applyAlignment="1">
      <alignment horizontal="center" vertical="center" wrapText="1"/>
    </xf>
    <xf numFmtId="49" fontId="6" fillId="0" borderId="10" xfId="2" applyNumberFormat="1" applyFont="1" applyBorder="1" applyAlignment="1">
      <alignment horizontal="center" vertical="center" wrapText="1"/>
    </xf>
    <xf numFmtId="49" fontId="6" fillId="0" borderId="11" xfId="2" applyNumberFormat="1" applyFont="1" applyBorder="1" applyAlignment="1">
      <alignment horizontal="center" vertical="center" wrapText="1"/>
    </xf>
    <xf numFmtId="49" fontId="6" fillId="0" borderId="12" xfId="2" applyNumberFormat="1" applyFont="1" applyBorder="1" applyAlignment="1">
      <alignment horizontal="center" vertical="center" wrapText="1"/>
    </xf>
    <xf numFmtId="0" fontId="7" fillId="0" borderId="20" xfId="2" applyFont="1" applyBorder="1" applyAlignment="1">
      <alignment horizontal="center" vertical="center" wrapText="1"/>
    </xf>
    <xf numFmtId="0" fontId="7" fillId="0" borderId="21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28" xfId="2" applyFont="1" applyBorder="1" applyAlignment="1">
      <alignment horizontal="center" vertical="center" wrapText="1"/>
    </xf>
    <xf numFmtId="0" fontId="7" fillId="0" borderId="29" xfId="2" applyFont="1" applyBorder="1" applyAlignment="1">
      <alignment horizontal="center" vertical="center" wrapText="1"/>
    </xf>
    <xf numFmtId="0" fontId="3" fillId="0" borderId="0" xfId="0" applyFont="1" applyAlignment="1">
      <alignment horizontal="justify" vertical="top"/>
    </xf>
    <xf numFmtId="49" fontId="7" fillId="0" borderId="16" xfId="2" applyNumberFormat="1" applyFont="1" applyBorder="1" applyAlignment="1">
      <alignment horizontal="center" vertical="center" wrapText="1"/>
    </xf>
    <xf numFmtId="49" fontId="7" fillId="0" borderId="18" xfId="2" applyNumberFormat="1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9" xfId="2" applyFont="1" applyBorder="1" applyAlignment="1">
      <alignment horizontal="center" vertical="center" wrapText="1"/>
    </xf>
    <xf numFmtId="0" fontId="7" fillId="0" borderId="16" xfId="2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 wrapText="1"/>
    </xf>
    <xf numFmtId="4" fontId="7" fillId="0" borderId="16" xfId="2" applyNumberFormat="1" applyFont="1" applyBorder="1" applyAlignment="1">
      <alignment horizontal="center" vertical="center" wrapText="1"/>
    </xf>
    <xf numFmtId="4" fontId="7" fillId="0" borderId="18" xfId="2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7" fillId="0" borderId="31" xfId="2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7" fillId="0" borderId="32" xfId="2" applyFont="1" applyBorder="1" applyAlignment="1">
      <alignment horizontal="center" vertical="center" wrapText="1"/>
    </xf>
    <xf numFmtId="0" fontId="7" fillId="0" borderId="33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34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</cellXfs>
  <cellStyles count="5">
    <cellStyle name="Обычный" xfId="0" builtinId="0"/>
    <cellStyle name="Обычный 10 3" xfId="1" xr:uid="{C55EBAEB-74D5-46E1-A084-B5F4AA5C0719}"/>
    <cellStyle name="Обычный 2" xfId="4" xr:uid="{21FD21A6-C050-40E6-A1DB-61D5A52DE00F}"/>
    <cellStyle name="Обычный 3" xfId="3" xr:uid="{CEEC200A-02EA-45A9-8676-3A447FE7EB79}"/>
    <cellStyle name="Обычный 5" xfId="2" xr:uid="{C6D074F6-149C-4FBA-965F-D47DE00474D5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2CBD-206E-47D9-B627-AD90AC34D088}">
  <dimension ref="A1:AZ47"/>
  <sheetViews>
    <sheetView tabSelected="1" zoomScale="115" zoomScaleNormal="115" zoomScaleSheetLayoutView="115" workbookViewId="0">
      <selection activeCell="H32" sqref="H32"/>
    </sheetView>
  </sheetViews>
  <sheetFormatPr defaultRowHeight="16.5" x14ac:dyDescent="0.3"/>
  <cols>
    <col min="1" max="1" width="4.5703125" style="29" customWidth="1"/>
    <col min="2" max="2" width="55.140625" style="97" customWidth="1"/>
    <col min="3" max="3" width="9.140625" style="98"/>
    <col min="4" max="4" width="11" style="99" bestFit="1" customWidth="1"/>
    <col min="5" max="5" width="13.85546875" style="98" customWidth="1"/>
    <col min="6" max="7" width="11.7109375" style="100" customWidth="1"/>
    <col min="8" max="8" width="13.7109375" style="100" customWidth="1"/>
    <col min="9" max="10" width="11.7109375" style="100" customWidth="1"/>
    <col min="11" max="11" width="48" style="29" customWidth="1"/>
    <col min="12" max="16384" width="9.140625" style="29"/>
  </cols>
  <sheetData>
    <row r="1" spans="1:12" s="1" customFormat="1" x14ac:dyDescent="0.3">
      <c r="A1" s="30"/>
      <c r="B1" s="31"/>
      <c r="C1" s="32"/>
      <c r="D1" s="33"/>
      <c r="E1" s="32"/>
      <c r="F1" s="32"/>
      <c r="G1" s="32"/>
      <c r="H1" s="32"/>
      <c r="I1" s="32"/>
      <c r="J1" s="32"/>
    </row>
    <row r="2" spans="1:12" s="1" customFormat="1" x14ac:dyDescent="0.3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J2" s="107"/>
    </row>
    <row r="3" spans="1:12" s="1" customFormat="1" x14ac:dyDescent="0.3">
      <c r="A3" s="30"/>
      <c r="B3" s="31"/>
      <c r="C3" s="32"/>
      <c r="D3" s="33"/>
      <c r="E3" s="32"/>
      <c r="F3" s="34" t="s">
        <v>2</v>
      </c>
      <c r="G3" s="108"/>
      <c r="H3" s="108"/>
      <c r="I3" s="108"/>
      <c r="J3" s="108"/>
    </row>
    <row r="4" spans="1:12" s="1" customFormat="1" x14ac:dyDescent="0.3">
      <c r="A4" s="35" t="s">
        <v>3</v>
      </c>
      <c r="B4" s="35"/>
      <c r="C4" s="32"/>
      <c r="D4" s="33"/>
      <c r="E4" s="32"/>
      <c r="F4" s="32"/>
      <c r="G4" s="36"/>
      <c r="H4" s="36"/>
      <c r="I4" s="36"/>
      <c r="J4" s="36"/>
    </row>
    <row r="5" spans="1:12" s="1" customFormat="1" x14ac:dyDescent="0.3">
      <c r="A5" s="30"/>
      <c r="B5" s="109" t="s">
        <v>56</v>
      </c>
      <c r="C5" s="109"/>
      <c r="D5" s="109"/>
      <c r="E5" s="109"/>
      <c r="F5" s="109"/>
      <c r="G5" s="109"/>
      <c r="H5" s="109"/>
      <c r="I5" s="109"/>
      <c r="J5" s="109"/>
    </row>
    <row r="6" spans="1:12" s="1" customFormat="1" x14ac:dyDescent="0.3">
      <c r="A6" s="37" t="s">
        <v>4</v>
      </c>
      <c r="C6" s="38"/>
      <c r="D6" s="39"/>
      <c r="E6" s="38"/>
      <c r="F6" s="38"/>
      <c r="G6" s="38"/>
      <c r="H6" s="38"/>
      <c r="I6" s="38"/>
      <c r="J6" s="38"/>
    </row>
    <row r="7" spans="1:12" s="1" customFormat="1" x14ac:dyDescent="0.3">
      <c r="A7" s="30"/>
      <c r="B7" s="40" t="s">
        <v>35</v>
      </c>
      <c r="C7" s="38"/>
      <c r="D7" s="39"/>
      <c r="E7" s="38"/>
      <c r="F7" s="38"/>
      <c r="G7" s="32"/>
      <c r="H7" s="32"/>
      <c r="I7" s="32"/>
      <c r="J7" s="32"/>
    </row>
    <row r="8" spans="1:12" s="1" customFormat="1" x14ac:dyDescent="0.3">
      <c r="A8" s="37" t="s">
        <v>5</v>
      </c>
      <c r="B8" s="41"/>
      <c r="C8" s="38"/>
      <c r="D8" s="39"/>
      <c r="E8" s="38"/>
      <c r="F8" s="38"/>
      <c r="G8" s="32"/>
      <c r="H8" s="32"/>
      <c r="I8" s="32"/>
      <c r="J8" s="32"/>
    </row>
    <row r="9" spans="1:12" s="1" customFormat="1" x14ac:dyDescent="0.3">
      <c r="A9" s="42"/>
      <c r="B9" s="43" t="s">
        <v>57</v>
      </c>
      <c r="C9" s="44"/>
      <c r="D9" s="45"/>
      <c r="E9" s="44"/>
      <c r="F9" s="46"/>
      <c r="G9" s="46"/>
      <c r="H9" s="46"/>
      <c r="I9" s="46"/>
      <c r="J9" s="32"/>
    </row>
    <row r="10" spans="1:12" s="1" customFormat="1" x14ac:dyDescent="0.3">
      <c r="A10" s="42"/>
      <c r="B10" s="47"/>
      <c r="C10" s="38"/>
      <c r="D10" s="39"/>
      <c r="E10" s="38"/>
      <c r="F10" s="32"/>
      <c r="G10" s="32"/>
      <c r="H10" s="32"/>
      <c r="I10" s="32"/>
      <c r="J10" s="32"/>
    </row>
    <row r="11" spans="1:12" s="2" customFormat="1" x14ac:dyDescent="0.3">
      <c r="A11" s="48"/>
      <c r="B11" s="110" t="s">
        <v>14</v>
      </c>
      <c r="C11" s="110"/>
      <c r="D11" s="110"/>
      <c r="E11" s="110"/>
      <c r="F11" s="110"/>
      <c r="G11" s="110"/>
      <c r="H11" s="110"/>
      <c r="I11" s="110"/>
      <c r="J11" s="49"/>
    </row>
    <row r="12" spans="1:12" s="1" customFormat="1" ht="17.25" thickBot="1" x14ac:dyDescent="0.35">
      <c r="A12" s="50"/>
      <c r="B12" s="51"/>
      <c r="C12" s="6"/>
      <c r="D12" s="52"/>
      <c r="E12" s="53"/>
      <c r="F12" s="53"/>
      <c r="G12" s="53"/>
      <c r="H12" s="53"/>
      <c r="I12" s="53"/>
      <c r="J12" s="49"/>
    </row>
    <row r="13" spans="1:12" s="4" customFormat="1" ht="17.25" thickBot="1" x14ac:dyDescent="0.35">
      <c r="A13" s="111" t="s">
        <v>36</v>
      </c>
      <c r="B13" s="112"/>
      <c r="C13" s="112"/>
      <c r="D13" s="113"/>
      <c r="E13" s="120" t="s">
        <v>37</v>
      </c>
      <c r="F13" s="121"/>
      <c r="G13" s="121"/>
      <c r="H13" s="121"/>
      <c r="I13" s="121"/>
      <c r="J13" s="122"/>
      <c r="L13" s="5"/>
    </row>
    <row r="14" spans="1:12" s="4" customFormat="1" ht="17.25" thickBot="1" x14ac:dyDescent="0.35">
      <c r="A14" s="114"/>
      <c r="B14" s="115"/>
      <c r="C14" s="115"/>
      <c r="D14" s="116"/>
      <c r="E14" s="123" t="s">
        <v>38</v>
      </c>
      <c r="F14" s="124"/>
      <c r="G14" s="124"/>
      <c r="H14" s="124"/>
      <c r="I14" s="124"/>
      <c r="J14" s="125"/>
      <c r="L14" s="5"/>
    </row>
    <row r="15" spans="1:12" s="4" customFormat="1" ht="17.25" thickBot="1" x14ac:dyDescent="0.35">
      <c r="A15" s="114"/>
      <c r="B15" s="115"/>
      <c r="C15" s="115"/>
      <c r="D15" s="116"/>
      <c r="E15" s="126" t="s">
        <v>39</v>
      </c>
      <c r="F15" s="127"/>
      <c r="G15" s="127"/>
      <c r="H15" s="127"/>
      <c r="I15" s="127"/>
      <c r="J15" s="128"/>
      <c r="L15" s="5"/>
    </row>
    <row r="16" spans="1:12" s="4" customFormat="1" ht="17.25" thickBot="1" x14ac:dyDescent="0.35">
      <c r="A16" s="114"/>
      <c r="B16" s="115"/>
      <c r="C16" s="115"/>
      <c r="D16" s="116"/>
      <c r="E16" s="123" t="s">
        <v>40</v>
      </c>
      <c r="F16" s="124"/>
      <c r="G16" s="124"/>
      <c r="H16" s="124"/>
      <c r="I16" s="124"/>
      <c r="J16" s="125"/>
      <c r="L16" s="5"/>
    </row>
    <row r="17" spans="1:52" s="4" customFormat="1" ht="17.25" thickBot="1" x14ac:dyDescent="0.35">
      <c r="A17" s="117"/>
      <c r="B17" s="118"/>
      <c r="C17" s="118"/>
      <c r="D17" s="119"/>
      <c r="E17" s="123" t="s">
        <v>41</v>
      </c>
      <c r="F17" s="124"/>
      <c r="G17" s="124"/>
      <c r="H17" s="124"/>
      <c r="I17" s="124"/>
      <c r="J17" s="125"/>
      <c r="L17" s="5"/>
    </row>
    <row r="18" spans="1:52" s="4" customFormat="1" ht="17.25" thickBot="1" x14ac:dyDescent="0.35">
      <c r="A18" s="133" t="s">
        <v>6</v>
      </c>
      <c r="B18" s="135" t="s">
        <v>7</v>
      </c>
      <c r="C18" s="137" t="s">
        <v>0</v>
      </c>
      <c r="D18" s="139" t="s">
        <v>8</v>
      </c>
      <c r="E18" s="129" t="s">
        <v>9</v>
      </c>
      <c r="F18" s="130"/>
      <c r="G18" s="131"/>
      <c r="H18" s="129" t="s">
        <v>10</v>
      </c>
      <c r="I18" s="130"/>
      <c r="J18" s="131"/>
      <c r="L18" s="5"/>
    </row>
    <row r="19" spans="1:52" s="4" customFormat="1" ht="17.25" thickBot="1" x14ac:dyDescent="0.35">
      <c r="A19" s="134"/>
      <c r="B19" s="136"/>
      <c r="C19" s="138"/>
      <c r="D19" s="140"/>
      <c r="E19" s="55" t="s">
        <v>11</v>
      </c>
      <c r="F19" s="56" t="s">
        <v>12</v>
      </c>
      <c r="G19" s="54" t="s">
        <v>13</v>
      </c>
      <c r="H19" s="55" t="s">
        <v>11</v>
      </c>
      <c r="I19" s="56" t="s">
        <v>12</v>
      </c>
      <c r="J19" s="54" t="s">
        <v>13</v>
      </c>
      <c r="L19" s="5"/>
    </row>
    <row r="20" spans="1:52" s="4" customFormat="1" ht="17.25" thickBot="1" x14ac:dyDescent="0.35">
      <c r="A20" s="57" t="s">
        <v>42</v>
      </c>
      <c r="B20" s="56" t="s">
        <v>42</v>
      </c>
      <c r="C20" s="56" t="s">
        <v>42</v>
      </c>
      <c r="D20" s="58" t="s">
        <v>42</v>
      </c>
      <c r="E20" s="56" t="s">
        <v>42</v>
      </c>
      <c r="F20" s="59" t="s">
        <v>42</v>
      </c>
      <c r="G20" s="59" t="s">
        <v>42</v>
      </c>
      <c r="H20" s="60" t="s">
        <v>42</v>
      </c>
      <c r="I20" s="61" t="s">
        <v>42</v>
      </c>
      <c r="J20" s="59" t="s">
        <v>42</v>
      </c>
      <c r="L20" s="5"/>
    </row>
    <row r="21" spans="1:52" s="4" customFormat="1" ht="33" x14ac:dyDescent="0.3">
      <c r="A21" s="104">
        <v>1</v>
      </c>
      <c r="B21" s="101" t="s">
        <v>58</v>
      </c>
      <c r="C21" s="102" t="s">
        <v>59</v>
      </c>
      <c r="D21" s="103">
        <f>145+334+658+502+479</f>
        <v>2118</v>
      </c>
      <c r="E21" s="62">
        <v>0</v>
      </c>
      <c r="F21" s="62">
        <v>0</v>
      </c>
      <c r="G21" s="62">
        <f>E21+F21</f>
        <v>0</v>
      </c>
      <c r="H21" s="62">
        <f t="shared" ref="H21" si="0">ROUND(E21*D21,2)</f>
        <v>0</v>
      </c>
      <c r="I21" s="62">
        <f>ROUND(D21*E21,2)</f>
        <v>0</v>
      </c>
      <c r="J21" s="62">
        <f>H21+I21</f>
        <v>0</v>
      </c>
    </row>
    <row r="22" spans="1:52" s="4" customFormat="1" ht="33" x14ac:dyDescent="0.3">
      <c r="A22" s="104">
        <v>2</v>
      </c>
      <c r="B22" s="101" t="s">
        <v>60</v>
      </c>
      <c r="C22" s="102" t="s">
        <v>59</v>
      </c>
      <c r="D22" s="103">
        <f>D21</f>
        <v>2118</v>
      </c>
      <c r="E22" s="62">
        <v>0</v>
      </c>
      <c r="F22" s="62">
        <v>0</v>
      </c>
      <c r="G22" s="62">
        <f t="shared" ref="G22:G23" si="1">E22+F22</f>
        <v>0</v>
      </c>
      <c r="H22" s="62">
        <f t="shared" ref="H22:H23" si="2">ROUND(E22*D22,2)</f>
        <v>0</v>
      </c>
      <c r="I22" s="62">
        <f t="shared" ref="I22:I23" si="3">ROUND(D22*E22,2)</f>
        <v>0</v>
      </c>
      <c r="J22" s="62">
        <f t="shared" ref="J22:J23" si="4">H22+I22</f>
        <v>0</v>
      </c>
      <c r="K22" s="7"/>
    </row>
    <row r="23" spans="1:52" s="4" customFormat="1" ht="33" x14ac:dyDescent="0.3">
      <c r="A23" s="104">
        <v>3</v>
      </c>
      <c r="B23" s="101" t="s">
        <v>61</v>
      </c>
      <c r="C23" s="102" t="s">
        <v>59</v>
      </c>
      <c r="D23" s="103">
        <f>D21</f>
        <v>2118</v>
      </c>
      <c r="E23" s="62">
        <v>0</v>
      </c>
      <c r="F23" s="62">
        <v>0</v>
      </c>
      <c r="G23" s="62">
        <f t="shared" si="1"/>
        <v>0</v>
      </c>
      <c r="H23" s="62">
        <f t="shared" si="2"/>
        <v>0</v>
      </c>
      <c r="I23" s="62">
        <f t="shared" si="3"/>
        <v>0</v>
      </c>
      <c r="J23" s="62">
        <f t="shared" si="4"/>
        <v>0</v>
      </c>
    </row>
    <row r="24" spans="1:52" s="1" customFormat="1" x14ac:dyDescent="0.3">
      <c r="A24" s="9"/>
      <c r="B24" s="10" t="s">
        <v>15</v>
      </c>
      <c r="C24" s="11"/>
      <c r="D24" s="12"/>
      <c r="E24" s="8"/>
      <c r="F24" s="13"/>
      <c r="G24" s="13"/>
      <c r="H24" s="14">
        <f>SUM(H21:H23)</f>
        <v>0</v>
      </c>
      <c r="I24" s="13"/>
      <c r="J24" s="15"/>
    </row>
    <row r="25" spans="1:52" s="1" customFormat="1" x14ac:dyDescent="0.3">
      <c r="A25" s="16"/>
      <c r="B25" s="17" t="s">
        <v>16</v>
      </c>
      <c r="C25" s="18"/>
      <c r="D25" s="19"/>
      <c r="E25" s="20"/>
      <c r="F25" s="20"/>
      <c r="G25" s="20"/>
      <c r="H25" s="20"/>
      <c r="I25" s="21">
        <f>SUM(I21:I23)</f>
        <v>0</v>
      </c>
      <c r="J25" s="22"/>
    </row>
    <row r="26" spans="1:52" s="1" customFormat="1" ht="17.25" thickBot="1" x14ac:dyDescent="0.35">
      <c r="A26" s="23"/>
      <c r="B26" s="24" t="s">
        <v>17</v>
      </c>
      <c r="C26" s="25"/>
      <c r="D26" s="26"/>
      <c r="E26" s="27"/>
      <c r="F26" s="27"/>
      <c r="G26" s="27"/>
      <c r="H26" s="27"/>
      <c r="I26" s="27"/>
      <c r="J26" s="28">
        <f>SUM(J21:J23)</f>
        <v>0</v>
      </c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s="1" customFormat="1" x14ac:dyDescent="0.3">
      <c r="A27" s="63"/>
      <c r="B27" s="31"/>
      <c r="D27" s="64"/>
    </row>
    <row r="28" spans="1:52" s="1" customFormat="1" x14ac:dyDescent="0.3">
      <c r="A28" s="63"/>
      <c r="B28" s="31"/>
      <c r="D28" s="64"/>
    </row>
    <row r="29" spans="1:52" s="1" customFormat="1" x14ac:dyDescent="0.3">
      <c r="A29" s="65"/>
      <c r="B29" s="66" t="s">
        <v>18</v>
      </c>
      <c r="C29" s="67"/>
      <c r="D29" s="68"/>
      <c r="E29" s="69"/>
      <c r="F29" s="70"/>
      <c r="G29" s="67"/>
      <c r="H29" s="67"/>
      <c r="I29" s="67"/>
      <c r="J29" s="71"/>
    </row>
    <row r="30" spans="1:52" s="1" customFormat="1" x14ac:dyDescent="0.3">
      <c r="A30" s="63"/>
      <c r="B30" s="31"/>
      <c r="D30" s="64"/>
    </row>
    <row r="31" spans="1:52" s="1" customFormat="1" x14ac:dyDescent="0.3">
      <c r="A31" s="72">
        <v>1</v>
      </c>
      <c r="B31" s="73" t="s">
        <v>19</v>
      </c>
      <c r="C31" s="74"/>
      <c r="D31" s="75"/>
      <c r="E31" s="74"/>
      <c r="F31" s="74"/>
      <c r="G31" s="74"/>
      <c r="H31" s="74"/>
      <c r="I31" s="74"/>
      <c r="J31" s="76"/>
    </row>
    <row r="32" spans="1:52" s="1" customFormat="1" x14ac:dyDescent="0.3">
      <c r="A32" s="72">
        <v>2</v>
      </c>
      <c r="B32" s="73" t="s">
        <v>20</v>
      </c>
      <c r="C32" s="74"/>
      <c r="D32" s="75"/>
      <c r="E32" s="74"/>
      <c r="F32" s="74"/>
      <c r="G32" s="74"/>
      <c r="H32" s="74"/>
      <c r="I32" s="74"/>
      <c r="J32" s="76"/>
    </row>
    <row r="33" spans="1:10" s="1" customFormat="1" x14ac:dyDescent="0.3">
      <c r="A33" s="72">
        <v>3</v>
      </c>
      <c r="B33" s="73" t="s">
        <v>21</v>
      </c>
      <c r="C33" s="74"/>
      <c r="D33" s="75"/>
      <c r="E33" s="74"/>
      <c r="F33" s="74"/>
      <c r="G33" s="74"/>
      <c r="H33" s="74"/>
      <c r="I33" s="74"/>
      <c r="J33" s="76"/>
    </row>
    <row r="34" spans="1:10" s="1" customFormat="1" x14ac:dyDescent="0.3">
      <c r="A34" s="72"/>
      <c r="B34" s="77" t="s">
        <v>22</v>
      </c>
      <c r="C34" s="74"/>
      <c r="D34" s="75"/>
      <c r="E34" s="74"/>
      <c r="F34" s="74"/>
      <c r="G34" s="74"/>
      <c r="H34" s="74"/>
      <c r="I34" s="74"/>
      <c r="J34" s="76"/>
    </row>
    <row r="35" spans="1:10" s="1" customFormat="1" x14ac:dyDescent="0.3">
      <c r="A35" s="72" t="s">
        <v>23</v>
      </c>
      <c r="B35" s="73" t="s">
        <v>24</v>
      </c>
      <c r="C35" s="74"/>
      <c r="D35" s="75"/>
      <c r="E35" s="74"/>
      <c r="F35" s="74"/>
      <c r="G35" s="74"/>
      <c r="H35" s="74"/>
      <c r="I35" s="74"/>
      <c r="J35" s="76"/>
    </row>
    <row r="36" spans="1:10" s="1" customFormat="1" x14ac:dyDescent="0.3">
      <c r="A36" s="72" t="s">
        <v>23</v>
      </c>
      <c r="B36" s="73" t="s">
        <v>25</v>
      </c>
      <c r="C36" s="74"/>
      <c r="D36" s="75"/>
      <c r="E36" s="74"/>
      <c r="F36" s="74"/>
      <c r="G36" s="74"/>
      <c r="H36" s="74"/>
      <c r="I36" s="74"/>
      <c r="J36" s="76"/>
    </row>
    <row r="37" spans="1:10" s="1" customFormat="1" x14ac:dyDescent="0.3">
      <c r="A37" s="72" t="s">
        <v>23</v>
      </c>
      <c r="B37" s="73" t="s">
        <v>26</v>
      </c>
      <c r="C37" s="74"/>
      <c r="D37" s="75"/>
      <c r="E37" s="74"/>
      <c r="F37" s="74"/>
      <c r="G37" s="74"/>
      <c r="H37" s="74"/>
      <c r="I37" s="74"/>
      <c r="J37" s="76"/>
    </row>
    <row r="38" spans="1:10" s="1" customFormat="1" x14ac:dyDescent="0.3">
      <c r="A38" s="72" t="s">
        <v>23</v>
      </c>
      <c r="B38" s="73" t="s">
        <v>55</v>
      </c>
      <c r="C38" s="74"/>
      <c r="D38" s="75"/>
      <c r="E38" s="74"/>
      <c r="F38" s="74"/>
      <c r="G38" s="74"/>
      <c r="H38" s="74"/>
      <c r="I38" s="74"/>
      <c r="J38" s="76"/>
    </row>
    <row r="39" spans="1:10" s="1" customFormat="1" x14ac:dyDescent="0.3">
      <c r="A39" s="72" t="s">
        <v>23</v>
      </c>
      <c r="B39" s="73" t="s">
        <v>27</v>
      </c>
      <c r="C39" s="74"/>
      <c r="D39" s="75"/>
      <c r="E39" s="74"/>
      <c r="F39" s="74"/>
      <c r="G39" s="74"/>
      <c r="H39" s="74"/>
      <c r="I39" s="74"/>
      <c r="J39" s="76"/>
    </row>
    <row r="40" spans="1:10" s="1" customFormat="1" x14ac:dyDescent="0.3">
      <c r="A40" s="72" t="s">
        <v>23</v>
      </c>
      <c r="B40" s="73" t="s">
        <v>28</v>
      </c>
      <c r="C40" s="74"/>
      <c r="D40" s="75"/>
      <c r="E40" s="74"/>
      <c r="F40" s="74"/>
      <c r="G40" s="74"/>
      <c r="H40" s="74"/>
      <c r="I40" s="74"/>
      <c r="J40" s="76"/>
    </row>
    <row r="41" spans="1:10" s="1" customFormat="1" x14ac:dyDescent="0.3">
      <c r="A41" s="72" t="s">
        <v>23</v>
      </c>
      <c r="B41" s="132" t="s">
        <v>29</v>
      </c>
      <c r="C41" s="132"/>
      <c r="D41" s="132"/>
      <c r="E41" s="132"/>
      <c r="F41" s="132"/>
      <c r="G41" s="132"/>
      <c r="H41" s="132"/>
      <c r="I41" s="74"/>
      <c r="J41" s="76"/>
    </row>
    <row r="42" spans="1:10" s="1" customFormat="1" x14ac:dyDescent="0.3">
      <c r="A42" s="72" t="s">
        <v>23</v>
      </c>
      <c r="B42" s="132" t="s">
        <v>30</v>
      </c>
      <c r="C42" s="132"/>
      <c r="D42" s="132"/>
      <c r="E42" s="132"/>
      <c r="F42" s="132"/>
      <c r="G42" s="132"/>
      <c r="H42" s="132"/>
      <c r="I42" s="74"/>
      <c r="J42" s="76"/>
    </row>
    <row r="43" spans="1:10" s="1" customFormat="1" x14ac:dyDescent="0.3">
      <c r="A43" s="72"/>
      <c r="B43" s="78"/>
      <c r="C43" s="78"/>
      <c r="D43" s="78"/>
      <c r="E43" s="78"/>
      <c r="F43" s="78"/>
      <c r="G43" s="78"/>
      <c r="H43" s="78"/>
      <c r="I43" s="74"/>
      <c r="J43" s="76"/>
    </row>
    <row r="44" spans="1:10" s="1" customFormat="1" x14ac:dyDescent="0.3">
      <c r="A44" s="79"/>
      <c r="B44" s="80" t="s">
        <v>31</v>
      </c>
      <c r="C44" s="81"/>
      <c r="D44" s="82"/>
      <c r="E44" s="83"/>
      <c r="F44" s="83"/>
      <c r="G44" s="84"/>
      <c r="H44" s="85"/>
      <c r="I44" s="85"/>
      <c r="J44" s="86"/>
    </row>
    <row r="45" spans="1:10" s="1" customFormat="1" x14ac:dyDescent="0.3">
      <c r="A45" s="72"/>
      <c r="B45" s="87" t="s">
        <v>32</v>
      </c>
      <c r="C45" s="88"/>
      <c r="D45" s="105" t="s">
        <v>33</v>
      </c>
      <c r="E45" s="105"/>
      <c r="F45" s="105"/>
      <c r="G45" s="89"/>
      <c r="H45" s="106" t="s">
        <v>34</v>
      </c>
      <c r="I45" s="106"/>
      <c r="J45" s="106"/>
    </row>
    <row r="46" spans="1:10" s="1" customFormat="1" x14ac:dyDescent="0.3">
      <c r="A46" s="72"/>
      <c r="B46" s="87"/>
      <c r="C46" s="88"/>
      <c r="D46" s="90"/>
      <c r="E46" s="91"/>
      <c r="F46" s="91"/>
      <c r="G46" s="89"/>
      <c r="H46" s="92"/>
      <c r="I46" s="92"/>
      <c r="J46" s="93"/>
    </row>
    <row r="47" spans="1:10" s="1" customFormat="1" x14ac:dyDescent="0.3">
      <c r="A47" s="79"/>
      <c r="B47" s="94"/>
      <c r="C47" s="84"/>
      <c r="D47" s="95"/>
      <c r="E47" s="84"/>
      <c r="F47" s="84"/>
      <c r="G47" s="84"/>
      <c r="H47" s="84"/>
      <c r="I47" s="84"/>
      <c r="J47" s="96"/>
    </row>
  </sheetData>
  <mergeCells count="20">
    <mergeCell ref="C18:C19"/>
    <mergeCell ref="D18:D19"/>
    <mergeCell ref="E18:G18"/>
    <mergeCell ref="B42:H42"/>
    <mergeCell ref="D45:F45"/>
    <mergeCell ref="H45:J45"/>
    <mergeCell ref="A2:J2"/>
    <mergeCell ref="G3:J3"/>
    <mergeCell ref="B5:J5"/>
    <mergeCell ref="B11:I11"/>
    <mergeCell ref="A13:D17"/>
    <mergeCell ref="E13:J13"/>
    <mergeCell ref="E14:J14"/>
    <mergeCell ref="E15:J15"/>
    <mergeCell ref="E16:J16"/>
    <mergeCell ref="E17:J17"/>
    <mergeCell ref="H18:J18"/>
    <mergeCell ref="B41:H41"/>
    <mergeCell ref="A18:A19"/>
    <mergeCell ref="B18:B19"/>
  </mergeCells>
  <pageMargins left="0.59055118110236227" right="0.23622047244094491" top="0.55118110236220474" bottom="0.55118110236220474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ADCE7-F20D-4CDD-9298-030D3A0EB00A}">
  <dimension ref="B3:K14"/>
  <sheetViews>
    <sheetView workbookViewId="0">
      <selection activeCell="Q9" sqref="Q9"/>
    </sheetView>
  </sheetViews>
  <sheetFormatPr defaultRowHeight="15" x14ac:dyDescent="0.25"/>
  <sheetData>
    <row r="3" spans="2:11" x14ac:dyDescent="0.25">
      <c r="B3" s="115" t="s">
        <v>36</v>
      </c>
      <c r="C3" s="115"/>
      <c r="D3" s="115"/>
      <c r="E3" s="115"/>
      <c r="F3" s="144" t="s">
        <v>37</v>
      </c>
      <c r="G3" s="145"/>
      <c r="H3" s="145"/>
      <c r="I3" s="145"/>
      <c r="J3" s="145"/>
      <c r="K3" s="146"/>
    </row>
    <row r="4" spans="2:11" x14ac:dyDescent="0.25">
      <c r="B4" s="115"/>
      <c r="C4" s="115"/>
      <c r="D4" s="115"/>
      <c r="E4" s="115"/>
      <c r="F4" s="147"/>
      <c r="G4" s="148"/>
      <c r="H4" s="148"/>
      <c r="I4" s="148"/>
      <c r="J4" s="148"/>
      <c r="K4" s="126"/>
    </row>
    <row r="5" spans="2:11" x14ac:dyDescent="0.25">
      <c r="B5" s="115"/>
      <c r="C5" s="115"/>
      <c r="D5" s="115"/>
      <c r="E5" s="115"/>
      <c r="F5" s="147"/>
      <c r="G5" s="148"/>
      <c r="H5" s="148"/>
      <c r="I5" s="148"/>
      <c r="J5" s="148"/>
      <c r="K5" s="126"/>
    </row>
    <row r="6" spans="2:11" x14ac:dyDescent="0.25">
      <c r="B6" s="115"/>
      <c r="C6" s="115"/>
      <c r="D6" s="115"/>
      <c r="E6" s="115"/>
      <c r="F6" s="147"/>
      <c r="G6" s="148"/>
      <c r="H6" s="148"/>
      <c r="I6" s="148"/>
      <c r="J6" s="148"/>
      <c r="K6" s="126"/>
    </row>
    <row r="7" spans="2:11" x14ac:dyDescent="0.25">
      <c r="B7" s="115"/>
      <c r="C7" s="115"/>
      <c r="D7" s="115"/>
      <c r="E7" s="115"/>
      <c r="F7" s="149"/>
      <c r="G7" s="150"/>
      <c r="H7" s="150"/>
      <c r="I7" s="150"/>
      <c r="J7" s="150"/>
      <c r="K7" s="151"/>
    </row>
    <row r="8" spans="2:11" ht="33" customHeight="1" x14ac:dyDescent="0.25">
      <c r="B8" s="141" t="s">
        <v>43</v>
      </c>
      <c r="C8" s="141"/>
      <c r="D8" s="142" t="s">
        <v>44</v>
      </c>
      <c r="E8" s="142"/>
      <c r="F8" s="143"/>
      <c r="G8" s="143"/>
      <c r="H8" s="143"/>
      <c r="I8" s="143"/>
      <c r="J8" s="143"/>
      <c r="K8" s="143"/>
    </row>
    <row r="9" spans="2:11" ht="53.25" customHeight="1" x14ac:dyDescent="0.25">
      <c r="B9" s="141" t="s">
        <v>45</v>
      </c>
      <c r="C9" s="141"/>
      <c r="D9" s="142" t="s">
        <v>46</v>
      </c>
      <c r="E9" s="142"/>
      <c r="F9" s="143"/>
      <c r="G9" s="143"/>
      <c r="H9" s="143"/>
      <c r="I9" s="143"/>
      <c r="J9" s="143"/>
      <c r="K9" s="143"/>
    </row>
    <row r="10" spans="2:11" x14ac:dyDescent="0.25">
      <c r="B10" s="141" t="s">
        <v>47</v>
      </c>
      <c r="C10" s="141"/>
      <c r="D10" s="142" t="s">
        <v>48</v>
      </c>
      <c r="E10" s="142"/>
      <c r="F10" s="143"/>
      <c r="G10" s="143"/>
      <c r="H10" s="143"/>
      <c r="I10" s="143"/>
      <c r="J10" s="143"/>
      <c r="K10" s="143"/>
    </row>
    <row r="11" spans="2:11" ht="66" customHeight="1" x14ac:dyDescent="0.25">
      <c r="B11" s="141" t="s">
        <v>49</v>
      </c>
      <c r="C11" s="141"/>
      <c r="D11" s="142" t="s">
        <v>50</v>
      </c>
      <c r="E11" s="142"/>
      <c r="F11" s="143"/>
      <c r="G11" s="143"/>
      <c r="H11" s="143"/>
      <c r="I11" s="143"/>
      <c r="J11" s="143"/>
      <c r="K11" s="143"/>
    </row>
    <row r="12" spans="2:11" ht="48" customHeight="1" x14ac:dyDescent="0.25">
      <c r="B12" s="141" t="s">
        <v>51</v>
      </c>
      <c r="C12" s="141"/>
      <c r="D12" s="142" t="s">
        <v>46</v>
      </c>
      <c r="E12" s="142"/>
      <c r="F12" s="143"/>
      <c r="G12" s="143"/>
      <c r="H12" s="143"/>
      <c r="I12" s="143"/>
      <c r="J12" s="143"/>
      <c r="K12" s="143"/>
    </row>
    <row r="13" spans="2:11" ht="62.25" customHeight="1" x14ac:dyDescent="0.25">
      <c r="B13" s="141" t="s">
        <v>52</v>
      </c>
      <c r="C13" s="141"/>
      <c r="D13" s="142" t="s">
        <v>46</v>
      </c>
      <c r="E13" s="142"/>
      <c r="F13" s="143"/>
      <c r="G13" s="143"/>
      <c r="H13" s="143"/>
      <c r="I13" s="143"/>
      <c r="J13" s="143"/>
      <c r="K13" s="143"/>
    </row>
    <row r="14" spans="2:11" ht="48" customHeight="1" x14ac:dyDescent="0.25">
      <c r="B14" s="141" t="s">
        <v>53</v>
      </c>
      <c r="C14" s="141"/>
      <c r="D14" s="142" t="s">
        <v>54</v>
      </c>
      <c r="E14" s="142"/>
      <c r="F14" s="143"/>
      <c r="G14" s="143"/>
      <c r="H14" s="143"/>
      <c r="I14" s="143"/>
      <c r="J14" s="143"/>
      <c r="K14" s="143"/>
    </row>
  </sheetData>
  <mergeCells count="23">
    <mergeCell ref="B14:C14"/>
    <mergeCell ref="D14:E14"/>
    <mergeCell ref="F14:K14"/>
    <mergeCell ref="B12:C12"/>
    <mergeCell ref="D12:E12"/>
    <mergeCell ref="F12:K12"/>
    <mergeCell ref="B13:C13"/>
    <mergeCell ref="D13:E13"/>
    <mergeCell ref="F13:K13"/>
    <mergeCell ref="B10:C10"/>
    <mergeCell ref="D10:E10"/>
    <mergeCell ref="F10:K10"/>
    <mergeCell ref="B11:C11"/>
    <mergeCell ref="D11:E11"/>
    <mergeCell ref="F11:K11"/>
    <mergeCell ref="B9:C9"/>
    <mergeCell ref="D9:E9"/>
    <mergeCell ref="F9:K9"/>
    <mergeCell ref="B3:E7"/>
    <mergeCell ref="F3:K7"/>
    <mergeCell ref="B8:C8"/>
    <mergeCell ref="D8:E8"/>
    <mergeCell ref="F8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КП </vt:lpstr>
      <vt:lpstr>Коммерческий условия</vt:lpstr>
      <vt:lpstr>'КП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o.bashkova</dc:creator>
  <cp:lastModifiedBy>Оксана В. Башкова</cp:lastModifiedBy>
  <cp:lastPrinted>2023-07-27T07:44:12Z</cp:lastPrinted>
  <dcterms:created xsi:type="dcterms:W3CDTF">2022-10-14T11:50:50Z</dcterms:created>
  <dcterms:modified xsi:type="dcterms:W3CDTF">2024-10-16T13:29:29Z</dcterms:modified>
</cp:coreProperties>
</file>